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O39" l="1"/>
  <c r="E39"/>
  <c r="R12"/>
  <c r="N12"/>
  <c r="N39" s="1"/>
  <c r="E12"/>
  <c r="O12"/>
  <c r="F12"/>
  <c r="F39" s="1"/>
  <c r="P12"/>
  <c r="P39" s="1"/>
  <c r="D12"/>
  <c r="D39" s="1"/>
  <c r="H12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<sst xmlns="http://schemas.openxmlformats.org/spreadsheetml/2006/main" count="116" uniqueCount="75">
  <si>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</si>
  <si>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</si>
  <si>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</si>
  <si>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Blansko</t>
  </si>
  <si>
    <t>Datum:  </t>
  </si>
  <si>
    <t>28.10.2023</t>
  </si>
  <si>
    <t>Domácí</t>
  </si>
  <si>
    <t xml:space="preserve">KK Blansko 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</si>
  <si>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</si>
  <si>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</si>
  <si>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</si>
  <si>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</si>
  <si>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</si>
  <si>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</si>
  <si>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</si>
  <si>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</si>
  <si>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</si>
  <si>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</si>
  <si>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</si>
  <si>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</si>
  <si>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</si>
  <si>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</si>
  <si>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Stieranka</t>
  </si>
  <si>
    <t>Jakub</t>
  </si>
  <si>
    <t>Michal</t>
  </si>
  <si>
    <t>Janáček</t>
  </si>
  <si>
    <t>Zifčák ml.</t>
  </si>
  <si>
    <t>Vít</t>
  </si>
  <si>
    <t>Jan</t>
  </si>
  <si>
    <t>Kotouč</t>
  </si>
  <si>
    <t>Volf</t>
  </si>
  <si>
    <t>Milan</t>
  </si>
  <si>
    <t>Sehnal</t>
  </si>
  <si>
    <t>Klimentík</t>
  </si>
  <si>
    <t>Petr</t>
  </si>
  <si>
    <t>Jaroslav</t>
  </si>
  <si>
    <t>Lukáč</t>
  </si>
  <si>
    <t>Konvalinka</t>
  </si>
  <si>
    <t>Otakar</t>
  </si>
  <si>
    <t>Jiří</t>
  </si>
  <si>
    <t>Červenka</t>
  </si>
  <si>
    <t>Roman</t>
  </si>
  <si>
    <t>Tomáš</t>
  </si>
  <si>
    <t>Celkový výkon družstva  </t>
  </si>
  <si>
    <t>Vedoucí družstva         Jméno:</t>
  </si>
  <si>
    <t>Petr Havíř</t>
  </si>
  <si>
    <t>Bodový zisk</t>
  </si>
  <si>
    <t>Petr Mika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</si>
  <si>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</si>
  <si>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</si>
  <si>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</si>
  <si>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</si>
  <si>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</si>
  <si>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</si>
  <si>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</si>
  <si>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</si>
  <si>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</si>
  <si>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</si>
  <si>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</si>
  <si>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</si>
  <si>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</si>
  <si>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</si>
  <si>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</si>
  <si>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</si>
  <si>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</si>
  <si>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</si>
  <si>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</si>
  <si>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</si>
  <si>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</si>
  <si>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Mika Petr</t>
  </si>
  <si>
    <t>Stieranka Michal</t>
  </si>
  <si>
    <t>Napomínání hráčů za nesportovní chování či vyloučení ze startu:</t>
  </si>
  <si>
    <t>Různé:</t>
  </si>
  <si>
    <t xml:space="preserve">Datum a podpis rozhodčího:  </t>
  </si>
  <si>
    <t>28.10.2023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</si>
</sst>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2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61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26</v>
      </c>
      <c r="P8" s="12">
        <v>5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53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33</v>
      </c>
      <c r="P9" s="18">
        <v>3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71</v>
      </c>
      <c r="F10" s="18">
        <v>0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35</v>
      </c>
      <c r="P10" s="18">
        <v>2</v>
      </c>
      <c r="Q10" s="19">
        <f>IF(AND(ISBLANK(N10),ISBLANK(O10)),"",N10+O10)</f>
        <v>114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51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51</v>
      </c>
      <c r="P11" s="23">
        <v>1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236</v>
      </c>
      <c r="F12" s="28">
        <f>IF(ISNUMBER($G12),SUM(F8:F11),"")</f>
        <v>3</v>
      </c>
      <c r="G12" s="29">
        <f>IF(SUM($G8:$G11)+SUM($Q8:$Q11)&gt;0,SUM(G8:G11),"")</f>
        <v>600</v>
      </c>
      <c r="H12" s="27">
        <f>IF(ISNUMBER($G12),SUM(H8:H11),"")</f>
        <v>4</v>
      </c>
      <c r="I12" s="99"/>
      <c r="K12" s="96">
        <v>22555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145</v>
      </c>
      <c r="P12" s="28">
        <f>IF(ISNUMBER($G12),SUM(P8:P11),"")</f>
        <v>11</v>
      </c>
      <c r="Q12" s="29">
        <f>IF(SUM($G8:$G11)+SUM($Q8:$Q11)&gt;0,SUM(Q8:Q11),"")</f>
        <v>504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51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36</v>
      </c>
      <c r="P13" s="12">
        <v>0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32</v>
      </c>
      <c r="F14" s="18">
        <v>3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52</v>
      </c>
      <c r="P14" s="18">
        <v>0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26</v>
      </c>
      <c r="F15" s="18">
        <v>3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39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45</v>
      </c>
      <c r="F16" s="23">
        <v>1</v>
      </c>
      <c r="G16" s="24">
        <f>IF(AND(ISBLANK(D16),ISBLANK(E16)),"",D16+E16)</f>
        <v>148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71</v>
      </c>
      <c r="P16" s="23">
        <v>0</v>
      </c>
      <c r="Q16" s="24">
        <f>IF(AND(ISBLANK(N16),ISBLANK(O16)),"",N16+O16)</f>
        <v>168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24578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154</v>
      </c>
      <c r="F17" s="28">
        <f>IF(ISNUMBER($G17),SUM(F13:F16),"")</f>
        <v>8</v>
      </c>
      <c r="G17" s="29">
        <f>IF(SUM($G13:$G16)+SUM($Q13:$Q16)&gt;0,SUM(G13:G16),"")</f>
        <v>517</v>
      </c>
      <c r="H17" s="27">
        <f>IF(ISNUMBER($G17),SUM(H13:H16),"")</f>
        <v>1</v>
      </c>
      <c r="I17" s="99"/>
      <c r="K17" s="96">
        <v>24327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198</v>
      </c>
      <c r="P17" s="28">
        <f>IF(ISNUMBER($G17),SUM(P13:P16),"")</f>
        <v>1</v>
      </c>
      <c r="Q17" s="29">
        <f>IF(SUM($G13:$G16)+SUM($Q13:$Q16)&gt;0,SUM(Q13:Q16),"")</f>
        <v>582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42</v>
      </c>
      <c r="F18" s="12">
        <v>1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35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36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34</v>
      </c>
      <c r="P19" s="18">
        <v>2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79</v>
      </c>
      <c r="E20" s="18">
        <v>43</v>
      </c>
      <c r="F20" s="18">
        <v>1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59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25</v>
      </c>
      <c r="F21" s="23">
        <v>4</v>
      </c>
      <c r="G21" s="24">
        <f>IF(AND(ISBLANK(D21),ISBLANK(E21)),"",D21+E21)</f>
        <v>110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44</v>
      </c>
      <c r="P21" s="23">
        <v>0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24575</v>
      </c>
      <c r="B22" s="97"/>
      <c r="C22" s="26" t="s">
        <v>18</v>
      </c>
      <c r="D22" s="27">
        <f>IF(ISNUMBER($G22),SUM(D18:D21),"")</f>
        <v>335</v>
      </c>
      <c r="E22" s="28">
        <f>IF(ISNUMBER($G22),SUM(E18:E21),"")</f>
        <v>146</v>
      </c>
      <c r="F22" s="28">
        <f>IF(ISNUMBER($G22),SUM(F18:F21),"")</f>
        <v>8</v>
      </c>
      <c r="G22" s="29">
        <f>IF(SUM($G18:$G21)+SUM($Q18:$Q21)&gt;0,SUM(G18:G21),"")</f>
        <v>481</v>
      </c>
      <c r="H22" s="27">
        <f>IF(ISNUMBER($G22),SUM(H18:H21),"")</f>
        <v>1</v>
      </c>
      <c r="I22" s="99"/>
      <c r="K22" s="96">
        <v>23876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172</v>
      </c>
      <c r="P22" s="28">
        <f>IF(ISNUMBER($G22),SUM(P18:P21),"")</f>
        <v>6</v>
      </c>
      <c r="Q22" s="29">
        <f>IF(SUM($G18:$G21)+SUM($Q18:$Q21)&gt;0,SUM(Q18:Q21),"")</f>
        <v>540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52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36</v>
      </c>
      <c r="P23" s="12">
        <v>3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59</v>
      </c>
      <c r="F24" s="18">
        <v>1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33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45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99</v>
      </c>
      <c r="O25" s="18">
        <v>35</v>
      </c>
      <c r="P25" s="18">
        <v>2</v>
      </c>
      <c r="Q25" s="19">
        <f>IF(AND(ISBLANK(N25),ISBLANK(O25)),"",N25+O25)</f>
        <v>134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44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53</v>
      </c>
      <c r="P26" s="23">
        <v>2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21035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200</v>
      </c>
      <c r="F27" s="28">
        <f>IF(ISNUMBER($G27),SUM(F23:F26),"")</f>
        <v>3</v>
      </c>
      <c r="G27" s="29">
        <f>IF(SUM($G23:$G26)+SUM($Q23:$Q26)&gt;0,SUM(G23:G26),"")</f>
        <v>575</v>
      </c>
      <c r="H27" s="27">
        <f>IF(ISNUMBER($G27),SUM(H23:H26),"")</f>
        <v>3.5</v>
      </c>
      <c r="I27" s="99"/>
      <c r="K27" s="96">
        <v>24669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157</v>
      </c>
      <c r="P27" s="28">
        <f>IF(ISNUMBER($G27),SUM(P23:P26),"")</f>
        <v>10</v>
      </c>
      <c r="Q27" s="29">
        <f>IF(SUM($G23:$G26)+SUM($Q23:$Q26)&gt;0,SUM(Q23:Q26),"")</f>
        <v>529</v>
      </c>
      <c r="R27" s="27">
        <f>IF(ISNUMBER($G27),SUM(R23:R26),"")</f>
        <v>0.5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43</v>
      </c>
      <c r="F28" s="12">
        <v>2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105</v>
      </c>
      <c r="O28" s="12">
        <v>44</v>
      </c>
      <c r="P28" s="12">
        <v>1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51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54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54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27</v>
      </c>
      <c r="P30" s="18">
        <v>2</v>
      </c>
      <c r="Q30" s="19">
        <f>IF(AND(ISBLANK(N30),ISBLANK(O30)),"",N30+O30)</f>
        <v>113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62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51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210</v>
      </c>
      <c r="F32" s="28">
        <f>IF(ISNUMBER($G32),SUM(F28:F31),"")</f>
        <v>3</v>
      </c>
      <c r="G32" s="29">
        <f>IF(SUM($G28:$G31)+SUM($Q28:$Q31)&gt;0,SUM(G28:G31),"")</f>
        <v>592</v>
      </c>
      <c r="H32" s="27">
        <f>IF(ISNUMBER($G32),SUM(H28:H31),"")</f>
        <v>1</v>
      </c>
      <c r="I32" s="99"/>
      <c r="K32" s="96">
        <v>13879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176</v>
      </c>
      <c r="P32" s="28">
        <f>IF(ISNUMBER($G32),SUM(P28:P31),"")</f>
        <v>3</v>
      </c>
      <c r="Q32" s="29">
        <f>IF(SUM($G28:$G31)+SUM($Q28:$Q31)&gt;0,SUM(Q28:Q31),"")</f>
        <v>562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97</v>
      </c>
      <c r="E33" s="12">
        <v>44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36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32</v>
      </c>
      <c r="F34" s="18">
        <v>3</v>
      </c>
      <c r="G34" s="19">
        <f>IF(AND(ISBLANK(D34),ISBLANK(E34)),"",D34+E34)</f>
        <v>117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44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44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89</v>
      </c>
      <c r="O35" s="18">
        <v>45</v>
      </c>
      <c r="P35" s="18">
        <v>0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36</v>
      </c>
      <c r="F36" s="23">
        <v>2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36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156</v>
      </c>
      <c r="F37" s="28">
        <f>IF(ISNUMBER($G37),SUM(F33:F36),"")</f>
        <v>5</v>
      </c>
      <c r="G37" s="29">
        <f>IF(SUM($G33:$G36)+SUM($Q33:$Q36)&gt;0,SUM(G33:G36),"")</f>
        <v>537</v>
      </c>
      <c r="H37" s="27">
        <f>IF(ISNUMBER($G37),SUM(H33:H36),"")</f>
        <v>3</v>
      </c>
      <c r="I37" s="99"/>
      <c r="K37" s="96">
        <v>22055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161</v>
      </c>
      <c r="P37" s="28">
        <f>IF(ISNUMBER($G37),SUM(P33:P36),"")</f>
        <v>2</v>
      </c>
      <c r="Q37" s="29">
        <f>IF(SUM($G33:$G36)+SUM($Q33:$Q36)&gt;0,SUM(Q33:Q36),"")</f>
        <v>537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2200</v>
      </c>
      <c r="E39" s="34">
        <f>IF(ISNUMBER($G39),SUM(E12,E17,E22,E27,E32,E37),"")</f>
        <v>1102</v>
      </c>
      <c r="F39" s="34">
        <f>IF(ISNUMBER($G39),SUM(F12,F17,F22,F27,F32,F37),"")</f>
        <v>30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2245</v>
      </c>
      <c r="O39" s="34">
        <f>IF(ISNUMBER($G39),SUM(O12,O17,O22,O27,O32,O37),"")</f>
        <v>1009</v>
      </c>
      <c r="P39" s="34">
        <f>IF(ISNUMBER($G39),SUM(P12,P17,P22,P27,P32,P37),"")</f>
        <v>33</v>
      </c>
      <c r="Q39" s="35">
        <f>IF(SUM($G$8:$G$37)+SUM($Q$8:$Q$37)&gt;0,SUM(Q12,Q17,Q22,Q27,Q32,Q37),"")</f>
        <v>3254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Blansko  – TJ Sokol Šanov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11534</v>
      </c>
      <c r="O57" s="72" t="s">
        <v>70</v>
      </c>
      <c r="P57" s="75"/>
      <c r="Q57" s="75"/>
      <c r="R57" s="73"/>
      <c r="S57" s="65">
        <v>22555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2023-10-28T18:59:33Z</dcterms:modified>
</cp:coreProperties>
</file>